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<sst xmlns="http://schemas.openxmlformats.org/spreadsheetml/2006/main" count="126" uniqueCount="108">
  <si>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</si>
  <si>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</si>
  <si>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北京市城市河湖管理处</t>
  </si>
  <si>
    <t>项目名称</t>
  </si>
  <si>
    <t>水利工程日常维修养护费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</si>
  <si>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</si>
  <si>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</si>
  <si>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</si>
  <si>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</si>
  <si>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</si>
  <si>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</si>
  <si>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</si>
  <si>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</si>
  <si>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</si>
  <si>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</si>
  <si>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</si>
  <si>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</si>
  <si>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</si>
  <si>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</si>
  <si>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</si>
  <si>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</si>
  <si>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</si>
  <si>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</si>
  <si>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城市河湖水工建筑及附属设施维护、机闸及变压器等设施设备维护、水面及岸坡保洁、绿化养护及垃圾清运消纳等项目，保障城市河湖水利工程安全运行、防汛、供水和水环境安全，提升城市运行管理水平，增加市民亲水活动的获得感、幸福感和安全感。</t>
  </si>
  <si>
    <t>截至2024年12月31日，通过完成水闸、橡胶坝、液压系统、发电设备维修养护，完成河道水面、岸坡及滨河路步道保洁，完成乔灌木、草皮河坡及色带养护，完成垃圾清运消纳，完成自动化设备维护，保障了城市河湖水利工程安全运行、防汛、供水和水环境安全，提升了城市运行管理水平，增加市民亲水活动的获得感、幸福感和安全感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</si>
  <si>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</si>
  <si>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</si>
  <si>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</si>
  <si>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</si>
  <si>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</si>
  <si>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</si>
  <si>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</si>
  <si>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</si>
  <si>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</si>
  <si>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自动化设备维护数量</t>
  </si>
  <si>
    <t>=684台</t>
  </si>
  <si>
    <t>684台</t>
  </si>
  <si>
    <t>草皮河坡及色带养护面积</t>
  </si>
  <si>
    <t>=0.8409平方千米</t>
  </si>
  <si>
    <t>0.8409平方千米</t>
  </si>
  <si>
    <t>水面保洁面积</t>
  </si>
  <si>
    <t>=3.8152平方千米</t>
  </si>
  <si>
    <t>3.8152平方千米</t>
  </si>
  <si>
    <t>发电设备维护数量</t>
  </si>
  <si>
    <t>=25台</t>
  </si>
  <si>
    <t>25台</t>
  </si>
  <si>
    <t>乔灌木养护数量</t>
  </si>
  <si>
    <t>=73443株</t>
  </si>
  <si>
    <t>73443株</t>
  </si>
  <si>
    <t>垃圾清运消纳数量</t>
  </si>
  <si>
    <t>=12779.19吨</t>
  </si>
  <si>
    <t>12779.19吨</t>
  </si>
  <si>
    <t>水闸、橡胶坝维修养护数量</t>
  </si>
  <si>
    <t>=70座</t>
  </si>
  <si>
    <t>70座</t>
  </si>
  <si>
    <t>液压系统维护数量</t>
  </si>
  <si>
    <t>=13座</t>
  </si>
  <si>
    <t>13座</t>
  </si>
  <si>
    <t>岸坡及滨河路步道保洁面积</t>
  </si>
  <si>
    <t>＝1.086平方千米</t>
  </si>
  <si>
    <t>1.086平方千米</t>
  </si>
  <si>
    <t>质量
指标</t>
  </si>
  <si>
    <t>垃圾堆放点垃圾清运消纳率</t>
  </si>
  <si>
    <t>＝100%</t>
  </si>
  <si>
    <t>设备设施故障率</t>
  </si>
  <si>
    <t>≤5%</t>
  </si>
  <si>
    <t>水面基本无堆积漂浮物，河坡、滨河路及步道无垃圾、渣土和其它废弃物。</t>
  </si>
  <si>
    <t>优</t>
  </si>
  <si>
    <t>自动化运行维护故障响应排除率</t>
  </si>
  <si>
    <t>绿化及绿地植被成活率</t>
  </si>
  <si>
    <t>≥95%</t>
  </si>
  <si>
    <t>时效
指标</t>
  </si>
  <si>
    <t>验收时间</t>
  </si>
  <si>
    <t>2024年12月31日前</t>
  </si>
  <si>
    <t>2024年12月16日</t>
  </si>
  <si>
    <t>机闸等设施设备汛前检查维护完成时间</t>
  </si>
  <si>
    <t>2024年5月31日前</t>
  </si>
  <si>
    <t>2024年5月26日</t>
  </si>
  <si>
    <t>成本指标</t>
  </si>
  <si>
    <t>经济
成本
指标</t>
  </si>
  <si>
    <t>总成本控制数</t>
  </si>
  <si>
    <t>≤5767.695903万元</t>
  </si>
  <si>
    <t>5748.179905万元</t>
  </si>
  <si>
    <t>后续加强预算编制精准性</t>
  </si>
  <si>
    <t>水利工程设备设施维护成本</t>
  </si>
  <si>
    <t>≤1359.536197万元</t>
  </si>
  <si>
    <t>1359.526197万元</t>
  </si>
  <si>
    <t>水环境维护、绿化养护成本</t>
  </si>
  <si>
    <t>≤3940.277957万元</t>
  </si>
  <si>
    <t>3920.844213万元</t>
  </si>
  <si>
    <t>自动化设备维护、水质维护成本</t>
  </si>
  <si>
    <t>≤387.881749万元</t>
  </si>
  <si>
    <t>387.881749万元</t>
  </si>
  <si>
    <t>效益
指标</t>
  </si>
  <si>
    <t>经济效益指标</t>
  </si>
  <si>
    <t>社会效益指标</t>
  </si>
  <si>
    <t>保证水闸橡胶坝等工程正常运行，供水、排水等设施设备正常运行，保证城市河道供水，防汛及水环境安全。</t>
  </si>
  <si>
    <t>正常</t>
  </si>
  <si>
    <t>生态效益指标</t>
  </si>
  <si>
    <t>保证城市河湖水环境安全；保持并提升城市河湖景观效果，美化城市环境</t>
  </si>
  <si>
    <t>可持续影响指标</t>
  </si>
  <si>
    <t>确保水工建筑物正常运行，延长水工建筑物运行年限，确保机闸等设施设备稳定运行，保证各项工作正常开展。</t>
  </si>
  <si>
    <t>满意度指标</t>
  </si>
  <si>
    <t>服务对象满意度指标</t>
  </si>
  <si>
    <t>居民满意度</t>
  </si>
  <si>
    <t>≥90%</t>
  </si>
  <si>
    <t>使用部门满意度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</si>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</sst>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9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0"/>
  <sheetViews>
    <sheetView tabSelected="1" view="pageBreakPreview" zoomScaleNormal="100" workbookViewId="0">
      <selection activeCell="L8" sqref="L8:M9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2.8727272727273" customWidth="1"/>
    <col min="6" max="6" width="13.4363636363636" customWidth="1"/>
    <col min="7" max="7" width="16.6636363636364" customWidth="1"/>
    <col min="8" max="8" width="15.6272727272727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6.62727272727273" customWidth="1"/>
    <col min="15" max="15" width="12.6272727272727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1" t="s">
        <v>1</v>
      </c>
      <c r="D2" s="4" t="s">
        <v>2</v>
      </c>
      <c r="E2" s="4"/>
      <c r="F2" s="4"/>
      <c r="G2" s="4"/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6" t="s">
        <v>15</v>
      </c>
      <c r="D6" s="6"/>
      <c r="E6" s="7">
        <v>6550</v>
      </c>
      <c r="F6" s="7">
        <v>5748.179905</v>
      </c>
      <c r="G6" s="7">
        <f t="shared" ref="E6:I6" si="0">SUM(G7:G9)</f>
        <v>0</v>
      </c>
      <c r="H6" s="7">
        <v>5748.179905</v>
      </c>
      <c r="I6" s="7">
        <f t="shared" si="0"/>
        <v>0</v>
      </c>
      <c r="J6" s="5">
        <v>10</v>
      </c>
      <c r="K6" s="5"/>
      <c r="L6" s="30">
        <f t="shared" ref="L6:L9" si="1">ROUND(H6/F6,4)</f>
        <v>1</v>
      </c>
      <c r="M6" s="30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7">
        <v>6550</v>
      </c>
      <c r="F7" s="7">
        <v>5748.179905</v>
      </c>
      <c r="G7" s="7">
        <f>SUM(G8:G10)</f>
        <v>0</v>
      </c>
      <c r="H7" s="7">
        <v>5748.179905</v>
      </c>
      <c r="I7" s="7">
        <f>SUM(I8:I10)</f>
        <v>0</v>
      </c>
      <c r="J7" s="5" t="s">
        <v>17</v>
      </c>
      <c r="K7" s="5"/>
      <c r="L7" s="30">
        <f t="shared" si="1"/>
        <v>1</v>
      </c>
      <c r="M7" s="30"/>
      <c r="N7" s="5" t="s">
        <v>17</v>
      </c>
    </row>
    <row r="8" ht="32" customHeight="1" spans="1:14">
      <c r="A8" s="5"/>
      <c r="B8" s="5"/>
      <c r="C8" s="5" t="s">
        <v>18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17</v>
      </c>
      <c r="K8" s="5"/>
      <c r="L8" s="30"/>
      <c r="M8" s="30"/>
      <c r="N8" s="5" t="s">
        <v>17</v>
      </c>
    </row>
    <row r="9" ht="26" customHeight="1" spans="1:14">
      <c r="A9" s="5"/>
      <c r="B9" s="5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30"/>
      <c r="M9" s="30"/>
      <c r="N9" s="5" t="s">
        <v>17</v>
      </c>
    </row>
    <row r="10" s="2" customFormat="1" ht="15" customHeight="1" spans="1:14">
      <c r="A10" s="8" t="s">
        <v>20</v>
      </c>
      <c r="B10" s="8" t="s">
        <v>21</v>
      </c>
      <c r="C10" s="8"/>
      <c r="D10" s="8"/>
      <c r="E10" s="8"/>
      <c r="F10" s="8"/>
      <c r="G10" s="8"/>
      <c r="H10" s="8" t="s">
        <v>22</v>
      </c>
      <c r="I10" s="8"/>
      <c r="J10" s="8"/>
      <c r="K10" s="8"/>
      <c r="L10" s="8"/>
      <c r="M10" s="8"/>
      <c r="N10" s="8"/>
    </row>
    <row r="11" s="2" customFormat="1" ht="107" customHeight="1" spans="1:14">
      <c r="A11" s="8"/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  <c r="M11" s="9"/>
      <c r="N11" s="9"/>
    </row>
    <row r="12" s="2" customFormat="1" ht="41" customHeight="1" spans="1:14">
      <c r="A12" s="10" t="s">
        <v>25</v>
      </c>
      <c r="B12" s="8" t="s">
        <v>26</v>
      </c>
      <c r="C12" s="8" t="s">
        <v>27</v>
      </c>
      <c r="D12" s="8" t="s">
        <v>28</v>
      </c>
      <c r="E12" s="8"/>
      <c r="F12" s="8"/>
      <c r="G12" s="8" t="s">
        <v>29</v>
      </c>
      <c r="H12" s="8" t="s">
        <v>30</v>
      </c>
      <c r="I12" s="8" t="s">
        <v>12</v>
      </c>
      <c r="J12" s="8"/>
      <c r="K12" s="8" t="s">
        <v>14</v>
      </c>
      <c r="L12" s="8"/>
      <c r="M12" s="8" t="s">
        <v>31</v>
      </c>
      <c r="N12" s="8"/>
    </row>
    <row r="13" s="2" customFormat="1" ht="15" customHeight="1" spans="1:14">
      <c r="A13" s="10"/>
      <c r="B13" s="11" t="s">
        <v>32</v>
      </c>
      <c r="C13" s="11" t="s">
        <v>33</v>
      </c>
      <c r="D13" s="12" t="s">
        <v>34</v>
      </c>
      <c r="E13" s="12"/>
      <c r="F13" s="12"/>
      <c r="G13" s="13" t="s">
        <v>35</v>
      </c>
      <c r="H13" s="14" t="s">
        <v>36</v>
      </c>
      <c r="I13" s="31">
        <v>4</v>
      </c>
      <c r="J13" s="14"/>
      <c r="K13" s="31">
        <v>4</v>
      </c>
      <c r="L13" s="14"/>
      <c r="M13" s="14"/>
      <c r="N13" s="14"/>
    </row>
    <row r="14" s="2" customFormat="1" ht="15" customHeight="1" spans="1:14">
      <c r="A14" s="10"/>
      <c r="B14" s="15"/>
      <c r="C14" s="15"/>
      <c r="D14" s="12" t="s">
        <v>37</v>
      </c>
      <c r="E14" s="12"/>
      <c r="F14" s="12"/>
      <c r="G14" s="13" t="s">
        <v>38</v>
      </c>
      <c r="H14" s="14" t="s">
        <v>39</v>
      </c>
      <c r="I14" s="31">
        <v>4</v>
      </c>
      <c r="J14" s="14"/>
      <c r="K14" s="31">
        <v>4</v>
      </c>
      <c r="L14" s="14"/>
      <c r="M14" s="14"/>
      <c r="N14" s="14"/>
    </row>
    <row r="15" s="2" customFormat="1" ht="15" customHeight="1" spans="1:14">
      <c r="A15" s="10"/>
      <c r="B15" s="15"/>
      <c r="C15" s="15"/>
      <c r="D15" s="12" t="s">
        <v>40</v>
      </c>
      <c r="E15" s="12"/>
      <c r="F15" s="12"/>
      <c r="G15" s="13" t="s">
        <v>41</v>
      </c>
      <c r="H15" s="14" t="s">
        <v>42</v>
      </c>
      <c r="I15" s="31">
        <v>4</v>
      </c>
      <c r="J15" s="14"/>
      <c r="K15" s="31">
        <v>4</v>
      </c>
      <c r="L15" s="14"/>
      <c r="M15" s="14"/>
      <c r="N15" s="14"/>
    </row>
    <row r="16" s="2" customFormat="1" ht="15" customHeight="1" spans="1:14">
      <c r="A16" s="10"/>
      <c r="B16" s="15"/>
      <c r="C16" s="15"/>
      <c r="D16" s="16" t="s">
        <v>43</v>
      </c>
      <c r="E16" s="17"/>
      <c r="F16" s="18"/>
      <c r="G16" s="13" t="s">
        <v>44</v>
      </c>
      <c r="H16" s="14" t="s">
        <v>45</v>
      </c>
      <c r="I16" s="31">
        <v>4</v>
      </c>
      <c r="J16" s="14"/>
      <c r="K16" s="31">
        <v>4</v>
      </c>
      <c r="L16" s="14"/>
      <c r="M16" s="32"/>
      <c r="N16" s="33"/>
    </row>
    <row r="17" s="2" customFormat="1" ht="15" customHeight="1" spans="1:14">
      <c r="A17" s="10"/>
      <c r="B17" s="15"/>
      <c r="C17" s="15"/>
      <c r="D17" s="16" t="s">
        <v>46</v>
      </c>
      <c r="E17" s="17"/>
      <c r="F17" s="18"/>
      <c r="G17" s="13" t="s">
        <v>47</v>
      </c>
      <c r="H17" s="14" t="s">
        <v>48</v>
      </c>
      <c r="I17" s="31">
        <v>4</v>
      </c>
      <c r="J17" s="14"/>
      <c r="K17" s="31">
        <v>4</v>
      </c>
      <c r="L17" s="14"/>
      <c r="M17" s="32"/>
      <c r="N17" s="33"/>
    </row>
    <row r="18" s="2" customFormat="1" ht="15" customHeight="1" spans="1:14">
      <c r="A18" s="10"/>
      <c r="B18" s="15"/>
      <c r="C18" s="15"/>
      <c r="D18" s="19" t="s">
        <v>49</v>
      </c>
      <c r="E18" s="20"/>
      <c r="F18" s="21"/>
      <c r="G18" s="14" t="s">
        <v>50</v>
      </c>
      <c r="H18" s="14" t="s">
        <v>51</v>
      </c>
      <c r="I18" s="31">
        <v>4</v>
      </c>
      <c r="J18" s="14"/>
      <c r="K18" s="31">
        <v>4</v>
      </c>
      <c r="L18" s="14"/>
      <c r="M18" s="32"/>
      <c r="N18" s="33"/>
    </row>
    <row r="19" s="2" customFormat="1" ht="15" customHeight="1" spans="1:14">
      <c r="A19" s="10"/>
      <c r="B19" s="15"/>
      <c r="C19" s="15"/>
      <c r="D19" s="16" t="s">
        <v>52</v>
      </c>
      <c r="E19" s="17"/>
      <c r="F19" s="18"/>
      <c r="G19" s="13" t="s">
        <v>53</v>
      </c>
      <c r="H19" s="14" t="s">
        <v>54</v>
      </c>
      <c r="I19" s="31">
        <v>4</v>
      </c>
      <c r="J19" s="14"/>
      <c r="K19" s="31">
        <v>4</v>
      </c>
      <c r="L19" s="14"/>
      <c r="M19" s="32"/>
      <c r="N19" s="33"/>
    </row>
    <row r="20" s="2" customFormat="1" ht="15" customHeight="1" spans="1:14">
      <c r="A20" s="10"/>
      <c r="B20" s="15"/>
      <c r="C20" s="15"/>
      <c r="D20" s="16" t="s">
        <v>55</v>
      </c>
      <c r="E20" s="17"/>
      <c r="F20" s="18"/>
      <c r="G20" s="13" t="s">
        <v>56</v>
      </c>
      <c r="H20" s="14" t="s">
        <v>57</v>
      </c>
      <c r="I20" s="31">
        <v>4</v>
      </c>
      <c r="J20" s="14"/>
      <c r="K20" s="31">
        <v>4</v>
      </c>
      <c r="L20" s="14"/>
      <c r="M20" s="32"/>
      <c r="N20" s="33"/>
    </row>
    <row r="21" s="2" customFormat="1" ht="15" customHeight="1" spans="1:14">
      <c r="A21" s="10"/>
      <c r="B21" s="15"/>
      <c r="C21" s="15"/>
      <c r="D21" s="16" t="s">
        <v>58</v>
      </c>
      <c r="E21" s="17"/>
      <c r="F21" s="18"/>
      <c r="G21" s="13" t="s">
        <v>59</v>
      </c>
      <c r="H21" s="14" t="s">
        <v>60</v>
      </c>
      <c r="I21" s="31">
        <v>4</v>
      </c>
      <c r="J21" s="14"/>
      <c r="K21" s="31">
        <v>4</v>
      </c>
      <c r="L21" s="14"/>
      <c r="M21" s="32"/>
      <c r="N21" s="33"/>
    </row>
    <row r="22" s="2" customFormat="1" ht="15" customHeight="1" spans="1:14">
      <c r="A22" s="10"/>
      <c r="B22" s="15"/>
      <c r="C22" s="11" t="s">
        <v>61</v>
      </c>
      <c r="D22" s="22" t="s">
        <v>62</v>
      </c>
      <c r="E22" s="22"/>
      <c r="F22" s="22"/>
      <c r="G22" s="14" t="s">
        <v>63</v>
      </c>
      <c r="H22" s="23">
        <v>1</v>
      </c>
      <c r="I22" s="14">
        <v>2</v>
      </c>
      <c r="J22" s="14"/>
      <c r="K22" s="14">
        <v>2</v>
      </c>
      <c r="L22" s="14"/>
      <c r="M22" s="14"/>
      <c r="N22" s="14"/>
    </row>
    <row r="23" s="2" customFormat="1" ht="15" customHeight="1" spans="1:14">
      <c r="A23" s="10"/>
      <c r="B23" s="15"/>
      <c r="C23" s="15"/>
      <c r="D23" s="22" t="s">
        <v>64</v>
      </c>
      <c r="E23" s="22"/>
      <c r="F23" s="22"/>
      <c r="G23" s="23" t="s">
        <v>65</v>
      </c>
      <c r="H23" s="23">
        <v>0</v>
      </c>
      <c r="I23" s="14">
        <v>2</v>
      </c>
      <c r="J23" s="14"/>
      <c r="K23" s="14">
        <v>2</v>
      </c>
      <c r="L23" s="14"/>
      <c r="M23" s="14"/>
      <c r="N23" s="14"/>
    </row>
    <row r="24" s="2" customFormat="1" ht="30" customHeight="1" spans="1:14">
      <c r="A24" s="10"/>
      <c r="B24" s="15"/>
      <c r="C24" s="15"/>
      <c r="D24" s="12" t="s">
        <v>66</v>
      </c>
      <c r="E24" s="12"/>
      <c r="F24" s="12"/>
      <c r="G24" s="13" t="s">
        <v>67</v>
      </c>
      <c r="H24" s="14" t="s">
        <v>67</v>
      </c>
      <c r="I24" s="14">
        <v>2</v>
      </c>
      <c r="J24" s="14"/>
      <c r="K24" s="14">
        <v>2</v>
      </c>
      <c r="L24" s="14"/>
      <c r="M24" s="14"/>
      <c r="N24" s="14"/>
    </row>
    <row r="25" s="2" customFormat="1" ht="15" customHeight="1" spans="1:14">
      <c r="A25" s="10"/>
      <c r="B25" s="15"/>
      <c r="C25" s="15"/>
      <c r="D25" s="22" t="s">
        <v>68</v>
      </c>
      <c r="E25" s="22"/>
      <c r="F25" s="22"/>
      <c r="G25" s="14" t="s">
        <v>63</v>
      </c>
      <c r="H25" s="24">
        <v>1</v>
      </c>
      <c r="I25" s="14">
        <v>2</v>
      </c>
      <c r="J25" s="14"/>
      <c r="K25" s="14">
        <v>2</v>
      </c>
      <c r="L25" s="14"/>
      <c r="M25" s="14"/>
      <c r="N25" s="14"/>
    </row>
    <row r="26" s="2" customFormat="1" ht="15" customHeight="1" spans="1:14">
      <c r="A26" s="10"/>
      <c r="B26" s="15"/>
      <c r="C26" s="25"/>
      <c r="D26" s="12" t="s">
        <v>69</v>
      </c>
      <c r="E26" s="12"/>
      <c r="F26" s="12"/>
      <c r="G26" s="26" t="s">
        <v>70</v>
      </c>
      <c r="H26" s="23">
        <v>0.986</v>
      </c>
      <c r="I26" s="14">
        <v>2</v>
      </c>
      <c r="J26" s="14"/>
      <c r="K26" s="14">
        <v>2</v>
      </c>
      <c r="L26" s="14"/>
      <c r="M26" s="14"/>
      <c r="N26" s="14"/>
    </row>
    <row r="27" s="2" customFormat="1" ht="15" customHeight="1" spans="1:14">
      <c r="A27" s="10"/>
      <c r="B27" s="15"/>
      <c r="C27" s="8" t="s">
        <v>71</v>
      </c>
      <c r="D27" s="12" t="s">
        <v>72</v>
      </c>
      <c r="E27" s="12"/>
      <c r="F27" s="12"/>
      <c r="G27" s="13" t="s">
        <v>73</v>
      </c>
      <c r="H27" s="14" t="s">
        <v>74</v>
      </c>
      <c r="I27" s="14">
        <v>2</v>
      </c>
      <c r="J27" s="14"/>
      <c r="K27" s="14">
        <v>2</v>
      </c>
      <c r="L27" s="14"/>
      <c r="M27" s="14"/>
      <c r="N27" s="14"/>
    </row>
    <row r="28" s="2" customFormat="1" ht="30" customHeight="1" spans="1:14">
      <c r="A28" s="10"/>
      <c r="B28" s="15"/>
      <c r="C28" s="8"/>
      <c r="D28" s="12" t="s">
        <v>75</v>
      </c>
      <c r="E28" s="12"/>
      <c r="F28" s="12"/>
      <c r="G28" s="13" t="s">
        <v>76</v>
      </c>
      <c r="H28" s="14" t="s">
        <v>77</v>
      </c>
      <c r="I28" s="14">
        <v>2</v>
      </c>
      <c r="J28" s="14"/>
      <c r="K28" s="31">
        <v>2</v>
      </c>
      <c r="L28" s="14"/>
      <c r="M28" s="14"/>
      <c r="N28" s="14"/>
    </row>
    <row r="29" s="2" customFormat="1" ht="25" customHeight="1" spans="1:14">
      <c r="A29" s="10"/>
      <c r="B29" s="11" t="s">
        <v>78</v>
      </c>
      <c r="C29" s="8" t="s">
        <v>79</v>
      </c>
      <c r="D29" s="12" t="s">
        <v>80</v>
      </c>
      <c r="E29" s="12"/>
      <c r="F29" s="12"/>
      <c r="G29" s="13" t="s">
        <v>81</v>
      </c>
      <c r="H29" s="14" t="s">
        <v>82</v>
      </c>
      <c r="I29" s="14">
        <v>3</v>
      </c>
      <c r="J29" s="14"/>
      <c r="K29" s="31">
        <v>2</v>
      </c>
      <c r="L29" s="14"/>
      <c r="M29" s="14" t="s">
        <v>83</v>
      </c>
      <c r="N29" s="14"/>
    </row>
    <row r="30" s="2" customFormat="1" ht="25" customHeight="1" spans="1:14">
      <c r="A30" s="10"/>
      <c r="B30" s="15"/>
      <c r="C30" s="8"/>
      <c r="D30" s="12" t="s">
        <v>84</v>
      </c>
      <c r="E30" s="12"/>
      <c r="F30" s="12"/>
      <c r="G30" s="13" t="s">
        <v>85</v>
      </c>
      <c r="H30" s="14" t="s">
        <v>86</v>
      </c>
      <c r="I30" s="14">
        <v>3</v>
      </c>
      <c r="J30" s="14"/>
      <c r="K30" s="31">
        <v>2</v>
      </c>
      <c r="L30" s="14"/>
      <c r="M30" s="14" t="s">
        <v>83</v>
      </c>
      <c r="N30" s="14"/>
    </row>
    <row r="31" s="2" customFormat="1" ht="25" customHeight="1" spans="1:14">
      <c r="A31" s="10"/>
      <c r="B31" s="15"/>
      <c r="C31" s="8"/>
      <c r="D31" s="12" t="s">
        <v>87</v>
      </c>
      <c r="E31" s="12"/>
      <c r="F31" s="12"/>
      <c r="G31" s="13" t="s">
        <v>88</v>
      </c>
      <c r="H31" s="14" t="s">
        <v>89</v>
      </c>
      <c r="I31" s="14">
        <v>3</v>
      </c>
      <c r="J31" s="14"/>
      <c r="K31" s="31">
        <v>2</v>
      </c>
      <c r="L31" s="14"/>
      <c r="M31" s="14" t="s">
        <v>83</v>
      </c>
      <c r="N31" s="14"/>
    </row>
    <row r="32" s="2" customFormat="1" ht="25" customHeight="1" spans="1:14">
      <c r="A32" s="10"/>
      <c r="B32" s="15"/>
      <c r="C32" s="8"/>
      <c r="D32" s="12" t="s">
        <v>90</v>
      </c>
      <c r="E32" s="12"/>
      <c r="F32" s="12"/>
      <c r="G32" s="13" t="s">
        <v>91</v>
      </c>
      <c r="H32" s="14" t="s">
        <v>92</v>
      </c>
      <c r="I32" s="14">
        <v>3</v>
      </c>
      <c r="J32" s="14"/>
      <c r="K32" s="31">
        <v>3</v>
      </c>
      <c r="L32" s="14"/>
      <c r="M32" s="14"/>
      <c r="N32" s="14"/>
    </row>
    <row r="33" s="2" customFormat="1" ht="32" customHeight="1" spans="1:14">
      <c r="A33" s="10"/>
      <c r="B33" s="8" t="s">
        <v>93</v>
      </c>
      <c r="C33" s="8" t="s">
        <v>94</v>
      </c>
      <c r="D33" s="22"/>
      <c r="E33" s="22"/>
      <c r="F33" s="22"/>
      <c r="G33" s="14"/>
      <c r="H33" s="14"/>
      <c r="I33" s="14"/>
      <c r="J33" s="14"/>
      <c r="K33" s="14"/>
      <c r="L33" s="14"/>
      <c r="M33" s="14"/>
      <c r="N33" s="14"/>
    </row>
    <row r="34" s="2" customFormat="1" ht="45" customHeight="1" spans="1:14">
      <c r="A34" s="10"/>
      <c r="B34" s="8"/>
      <c r="C34" s="8" t="s">
        <v>95</v>
      </c>
      <c r="D34" s="12" t="s">
        <v>96</v>
      </c>
      <c r="E34" s="12"/>
      <c r="F34" s="12"/>
      <c r="G34" s="13" t="s">
        <v>97</v>
      </c>
      <c r="H34" s="14" t="s">
        <v>97</v>
      </c>
      <c r="I34" s="14">
        <v>6</v>
      </c>
      <c r="J34" s="14"/>
      <c r="K34" s="14">
        <v>6</v>
      </c>
      <c r="L34" s="14"/>
      <c r="M34" s="14"/>
      <c r="N34" s="14"/>
    </row>
    <row r="35" s="2" customFormat="1" ht="45" customHeight="1" spans="1:14">
      <c r="A35" s="10"/>
      <c r="B35" s="8"/>
      <c r="C35" s="8" t="s">
        <v>98</v>
      </c>
      <c r="D35" s="22" t="s">
        <v>99</v>
      </c>
      <c r="E35" s="22"/>
      <c r="F35" s="22"/>
      <c r="G35" s="14" t="s">
        <v>67</v>
      </c>
      <c r="H35" s="14" t="s">
        <v>67</v>
      </c>
      <c r="I35" s="31">
        <v>6</v>
      </c>
      <c r="J35" s="14"/>
      <c r="K35" s="31">
        <v>6</v>
      </c>
      <c r="L35" s="14"/>
      <c r="M35" s="14"/>
      <c r="N35" s="14"/>
    </row>
    <row r="36" s="2" customFormat="1" ht="45" customHeight="1" spans="1:14">
      <c r="A36" s="10"/>
      <c r="B36" s="8"/>
      <c r="C36" s="8" t="s">
        <v>100</v>
      </c>
      <c r="D36" s="22" t="s">
        <v>101</v>
      </c>
      <c r="E36" s="22"/>
      <c r="F36" s="22"/>
      <c r="G36" s="27" t="s">
        <v>97</v>
      </c>
      <c r="H36" s="14" t="s">
        <v>97</v>
      </c>
      <c r="I36" s="14">
        <v>6</v>
      </c>
      <c r="J36" s="14"/>
      <c r="K36" s="14">
        <v>6</v>
      </c>
      <c r="L36" s="14"/>
      <c r="M36" s="14"/>
      <c r="N36" s="14"/>
    </row>
    <row r="37" s="2" customFormat="1" ht="20" customHeight="1" spans="1:14">
      <c r="A37" s="10"/>
      <c r="B37" s="8" t="s">
        <v>102</v>
      </c>
      <c r="C37" s="8" t="s">
        <v>103</v>
      </c>
      <c r="D37" s="12" t="s">
        <v>104</v>
      </c>
      <c r="E37" s="12"/>
      <c r="F37" s="12"/>
      <c r="G37" s="13" t="s">
        <v>105</v>
      </c>
      <c r="H37" s="23">
        <v>0.905</v>
      </c>
      <c r="I37" s="14">
        <v>5</v>
      </c>
      <c r="J37" s="14"/>
      <c r="K37" s="31">
        <v>5</v>
      </c>
      <c r="L37" s="14"/>
      <c r="M37" s="14"/>
      <c r="N37" s="14"/>
    </row>
    <row r="38" s="2" customFormat="1" ht="20" customHeight="1" spans="1:14">
      <c r="A38" s="10"/>
      <c r="B38" s="8"/>
      <c r="C38" s="8"/>
      <c r="D38" s="12" t="s">
        <v>106</v>
      </c>
      <c r="E38" s="12"/>
      <c r="F38" s="12"/>
      <c r="G38" s="13" t="s">
        <v>105</v>
      </c>
      <c r="H38" s="24">
        <v>0.96</v>
      </c>
      <c r="I38" s="14">
        <v>5</v>
      </c>
      <c r="J38" s="14"/>
      <c r="K38" s="31">
        <v>5</v>
      </c>
      <c r="L38" s="14"/>
      <c r="M38" s="14"/>
      <c r="N38" s="14"/>
    </row>
    <row r="39" s="2" customFormat="1" ht="15" customHeight="1" spans="1:14">
      <c r="A39" s="28" t="s">
        <v>107</v>
      </c>
      <c r="B39" s="28"/>
      <c r="C39" s="28"/>
      <c r="D39" s="28"/>
      <c r="E39" s="28"/>
      <c r="F39" s="28"/>
      <c r="G39" s="28"/>
      <c r="H39" s="28"/>
      <c r="I39" s="28">
        <f>SUM(I13:J38,N6)</f>
        <v>100</v>
      </c>
      <c r="J39" s="28"/>
      <c r="K39" s="28">
        <f>SUM(K13:L38,N6)</f>
        <v>97</v>
      </c>
      <c r="L39" s="28"/>
      <c r="M39" s="34"/>
      <c r="N39" s="34"/>
    </row>
    <row r="40" ht="176" customHeight="1" spans="1:14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</sheetData>
  <sheetProtection formatCells="0" insertHyperlinks="0" autoFilter="0"/>
  <mergeCells count="16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40:N40"/>
    <mergeCell ref="A10:A11"/>
    <mergeCell ref="A12:A38"/>
    <mergeCell ref="B13:B28"/>
    <mergeCell ref="B29:B32"/>
    <mergeCell ref="B33:B36"/>
    <mergeCell ref="B37:B38"/>
    <mergeCell ref="C13:C21"/>
    <mergeCell ref="C22:C26"/>
    <mergeCell ref="C27:C28"/>
    <mergeCell ref="C29:C32"/>
    <mergeCell ref="C37:C38"/>
    <mergeCell ref="A5:B9"/>
  </mergeCells>
  <pageMargins left="0.554861111111111" right="0.554861111111111" top="0.550694444444444" bottom="0.236111111111111" header="0.5" footer="0.5"/>
  <pageSetup paperSize="9" scale="78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WWO_wpscloud_20241127135947-7b6df83df5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2022-03-19T17:44:00Z</dcterms:created>
  <dcterms:modified xsi:type="dcterms:W3CDTF">2025-08-25T10:59:38Z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